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929"/>
  <workbookPr autoCompressPictures="0"/>
  <bookViews>
    <workbookView xWindow="0" yWindow="0" windowWidth="25600" windowHeight="16060"/>
  </bookViews>
  <sheets>
    <sheet name="Sadni sokovi, sirupi - 14" sheetId="2" r:id="rId1"/>
    <sheet name="MED z geo. por. - 17" sheetId="50" r:id="rId2"/>
  </sheets>
  <definedNames>
    <definedName name="_xlnm.Print_Titles" localSheetId="0">'Sadni sokovi, sirupi - 14'!$9:$9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1" i="50" l="1"/>
  <c r="M11" i="50"/>
  <c r="L12" i="50"/>
  <c r="M12" i="50"/>
  <c r="L13" i="50"/>
  <c r="M13" i="50"/>
  <c r="M10" i="2"/>
  <c r="N10" i="2"/>
  <c r="M13" i="2"/>
  <c r="N13" i="2"/>
  <c r="M14" i="2"/>
  <c r="N14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  <c r="M22" i="2"/>
  <c r="N22" i="2"/>
  <c r="M23" i="2"/>
  <c r="N23" i="2"/>
  <c r="M24" i="2"/>
  <c r="N24" i="2"/>
  <c r="M25" i="2"/>
  <c r="N25" i="2"/>
  <c r="M26" i="2"/>
  <c r="N26" i="2"/>
  <c r="M27" i="2"/>
  <c r="N27" i="2"/>
  <c r="M28" i="2"/>
  <c r="N28" i="2"/>
  <c r="M29" i="2"/>
  <c r="N29" i="2"/>
  <c r="M30" i="2"/>
  <c r="N30" i="2"/>
  <c r="M31" i="2"/>
  <c r="N31" i="2"/>
  <c r="M32" i="2"/>
  <c r="N32" i="2"/>
  <c r="M33" i="2"/>
  <c r="N33" i="2"/>
  <c r="N34" i="2"/>
  <c r="L10" i="50"/>
  <c r="M10" i="50"/>
  <c r="M14" i="50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</calcChain>
</file>

<file path=xl/sharedStrings.xml><?xml version="1.0" encoding="utf-8"?>
<sst xmlns="http://schemas.openxmlformats.org/spreadsheetml/2006/main" count="104" uniqueCount="56">
  <si>
    <t>BLAG. ZNAMKA/GRAMATURA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</si>
  <si>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</si>
  <si>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</si>
  <si>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</si>
  <si>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</si>
  <si>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</si>
  <si>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</si>
  <si>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</si>
  <si>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</si>
  <si>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</si>
  <si>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</si>
  <si>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</si>
  <si>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Kraj in datum:</t>
  </si>
  <si>
    <t>Žig:</t>
  </si>
  <si>
    <t>Podpis odgovorne osebe:</t>
  </si>
  <si>
    <t>Blago v ponudbi je I. kakovostnega razreda.</t>
  </si>
  <si>
    <t>100 % SOK  jabolko, 2 dcl</t>
  </si>
  <si>
    <t>100 % SOK  pomaranča, 2 dcl</t>
  </si>
  <si>
    <t>SADNA PIJAČA  jagoda , 1,5 L, tetra</t>
  </si>
  <si>
    <t>NAROČNIK:   OSNOVNA ŠOLA LUCIJA</t>
  </si>
  <si>
    <t xml:space="preserve">                          Fazan 1, 6320 Portorož</t>
  </si>
  <si>
    <t>Dostava blaga se vrši naslednji dan od uradnega prejema naročila najkasneje od 6.00 do 7.00 ure zjutraj za tekoči dan porabe.</t>
  </si>
  <si>
    <t>kos</t>
  </si>
  <si>
    <t>Seznanjeni smo z dejstvom, da se razpisane količine blaga med letom lahko spremenijo.</t>
  </si>
  <si>
    <t>Pri izdelavi predračuna so upoštevane zahtevane enote mere ter vse strokovne in ostale zahteve naročnika.</t>
  </si>
  <si>
    <t>SIRUP, malina, večja pakiranja</t>
  </si>
  <si>
    <t>SIRUP, pomaranča, večja pakiranja</t>
  </si>
  <si>
    <t>l</t>
  </si>
  <si>
    <t>100 % SOK  pomaranča, 1/1 L</t>
  </si>
  <si>
    <t xml:space="preserve">SADNA PIJAČA  breskev , 1,5 L, </t>
  </si>
  <si>
    <t xml:space="preserve">SADNA PIJAČA  hruška , 1,5 L, </t>
  </si>
  <si>
    <t xml:space="preserve">SADNA PIJAČA  višnja , 1,5 L, </t>
  </si>
  <si>
    <t xml:space="preserve">SADNA PIJAČA  jabolko , 1,5 L, </t>
  </si>
  <si>
    <t>100% SOK jabolko 1/1 l</t>
  </si>
  <si>
    <t>SKUPAJ SKLOP 13:</t>
  </si>
  <si>
    <t>Sklop 14: Sadni sokovi in sirupi</t>
  </si>
  <si>
    <t>SKUPAJ SKLOP 14:</t>
  </si>
  <si>
    <t>SOK, sadni, 2 dcl, multivitamin, 100 % sad. Delež</t>
  </si>
  <si>
    <t>NEKTAR, sadni, 2 dcl, breskev, 50 % sad. delež</t>
  </si>
  <si>
    <t>NEKTAR, sadni, 2 dcl, jagoda</t>
  </si>
  <si>
    <t>NEKTAR, malina 1/1</t>
  </si>
  <si>
    <t>Sadni smootie 2,5 dcl - različni okusi</t>
  </si>
  <si>
    <t>100% multivitaminski sok 1/1</t>
  </si>
  <si>
    <t>Sadna žitna ploščica (najmanj 80% sadni delež) 35g</t>
  </si>
  <si>
    <t>NEKTAR črni ribez 2 dcl (najman 25% sadni delež)</t>
  </si>
  <si>
    <t>100% jabolčni sok z dodatkom kalcija 2 dcl</t>
  </si>
  <si>
    <t>Sklop 17: Slovenski med z geografskim poreklom</t>
  </si>
  <si>
    <t>OBRAZEC-2</t>
  </si>
  <si>
    <t>MED 900g cvetlični</t>
  </si>
  <si>
    <t>MED 900g gozdni</t>
  </si>
  <si>
    <t>Med 20g cvetlični</t>
  </si>
  <si>
    <t>Med 20g gozdni</t>
  </si>
  <si>
    <t>100 % sadni sirup brez konzervansev in sladkorja bezeg</t>
  </si>
  <si>
    <t>100 % sadni sirup brez konzervansev in sladkorja jabolko</t>
  </si>
  <si>
    <t>100 % sadni sirup brez konzervansev in sladkorja jagoda</t>
  </si>
  <si>
    <t>SADNA PIJAČA črni ribez 2 dcl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</si>
</sst>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0"/>
      <name val="Arial CE"/>
      <charset val="238"/>
    </font>
    <font>
      <sz val="10"/>
      <name val="Tahoma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u/>
      <sz val="10"/>
      <color theme="10"/>
      <name val="Arial CE"/>
      <charset val="238"/>
    </font>
    <font>
      <u/>
      <sz val="10"/>
      <color theme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58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4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8" fillId="0" borderId="3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</cellXfs>
  <cellStyles count="18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Navadno_List1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9"/>
  <sheetViews>
    <sheetView tabSelected="1" zoomScale="125" zoomScaleNormal="125" zoomScalePageLayoutView="125" workbookViewId="0">
      <selection activeCell="C22" sqref="C22:F22"/>
    </sheetView>
  </sheetViews>
  <sheetFormatPr baseColWidth="10" defaultColWidth="9.140625" defaultRowHeight="12.75" customHeight="1" x14ac:dyDescent="0"/>
  <cols>
    <col min="1" max="1" width="2.7109375" style="23" customWidth="1"/>
    <col min="2" max="2" width="5.28515625" style="2" customWidth="1"/>
    <col min="3" max="5" width="9.140625" style="23"/>
    <col min="6" max="6" width="9.7109375" style="23" customWidth="1"/>
    <col min="7" max="7" width="4.85546875" style="3" customWidth="1"/>
    <col min="8" max="8" width="7.85546875" style="28" customWidth="1"/>
    <col min="9" max="9" width="20.7109375" style="28" customWidth="1"/>
    <col min="10" max="10" width="9.140625" style="28"/>
    <col min="11" max="11" width="13.7109375" style="28" customWidth="1"/>
    <col min="12" max="12" width="7.5703125" style="28" customWidth="1"/>
    <col min="13" max="13" width="13.7109375" style="28" customWidth="1"/>
    <col min="14" max="14" width="16.85546875" style="28" customWidth="1"/>
    <col min="15" max="16384" width="9.140625" style="23"/>
  </cols>
  <sheetData>
    <row r="1" spans="2:14" s="5" customFormat="1" ht="12.75" customHeight="1">
      <c r="B1" s="5" t="s">
        <v>19</v>
      </c>
      <c r="C1" s="6"/>
      <c r="D1" s="6"/>
      <c r="E1" s="6"/>
      <c r="G1" s="7"/>
      <c r="H1" s="7"/>
      <c r="I1" s="7"/>
      <c r="J1" s="7"/>
      <c r="K1" s="7"/>
      <c r="L1" s="7"/>
      <c r="M1" s="7"/>
      <c r="N1" s="7" t="s">
        <v>47</v>
      </c>
    </row>
    <row r="2" spans="2:14" s="8" customFormat="1" ht="12.75" customHeight="1">
      <c r="B2" s="8" t="s">
        <v>20</v>
      </c>
      <c r="C2" s="6"/>
      <c r="D2" s="6"/>
      <c r="E2" s="6"/>
      <c r="G2" s="9"/>
      <c r="H2" s="9"/>
      <c r="I2" s="9"/>
      <c r="J2" s="9"/>
      <c r="K2" s="9"/>
      <c r="L2" s="9"/>
      <c r="M2" s="9"/>
      <c r="N2" s="9"/>
    </row>
    <row r="3" spans="2:14" s="8" customFormat="1" ht="12.75" customHeight="1">
      <c r="G3" s="9"/>
      <c r="H3" s="9"/>
      <c r="I3" s="9"/>
      <c r="J3" s="9"/>
      <c r="K3" s="9"/>
      <c r="L3" s="9"/>
      <c r="M3" s="9"/>
      <c r="N3" s="9"/>
    </row>
    <row r="4" spans="2:14" s="10" customFormat="1" ht="12.75" customHeight="1">
      <c r="B4" s="10" t="s">
        <v>9</v>
      </c>
      <c r="G4" s="11"/>
      <c r="H4" s="11"/>
      <c r="I4" s="11"/>
      <c r="J4" s="11"/>
      <c r="K4" s="11"/>
      <c r="L4" s="11"/>
      <c r="M4" s="11"/>
      <c r="N4" s="11"/>
    </row>
    <row r="5" spans="2:14" s="12" customFormat="1" ht="12.75" customHeight="1">
      <c r="G5" s="13"/>
      <c r="H5" s="14"/>
      <c r="I5" s="14"/>
      <c r="J5" s="14"/>
      <c r="K5" s="14"/>
      <c r="L5" s="14"/>
      <c r="M5" s="14"/>
      <c r="N5" s="14"/>
    </row>
    <row r="6" spans="2:14" s="15" customFormat="1" ht="12.75" customHeight="1">
      <c r="B6" s="6"/>
      <c r="C6" s="6"/>
      <c r="G6" s="9"/>
      <c r="H6" s="16"/>
      <c r="I6" s="16" t="s">
        <v>10</v>
      </c>
      <c r="J6" s="16"/>
      <c r="K6" s="16"/>
      <c r="L6" s="17"/>
      <c r="M6" s="17"/>
      <c r="N6" s="17"/>
    </row>
    <row r="7" spans="2:14" s="18" customFormat="1" ht="12.75" customHeight="1">
      <c r="B7" s="5"/>
      <c r="G7" s="7"/>
      <c r="H7" s="16"/>
      <c r="I7" s="16" t="s">
        <v>35</v>
      </c>
      <c r="J7" s="16"/>
      <c r="K7" s="16"/>
      <c r="L7" s="16"/>
      <c r="M7" s="16"/>
      <c r="N7" s="16"/>
    </row>
    <row r="8" spans="2:14" s="18" customFormat="1" ht="12.75" customHeight="1">
      <c r="B8" s="5"/>
      <c r="G8" s="7"/>
      <c r="H8" s="16"/>
      <c r="I8" s="16"/>
      <c r="J8" s="16"/>
      <c r="K8" s="16"/>
      <c r="L8" s="16"/>
      <c r="M8" s="16"/>
      <c r="N8" s="16"/>
    </row>
    <row r="9" spans="2:14" s="5" customFormat="1" ht="12.75" customHeight="1">
      <c r="B9" s="29" t="s">
        <v>11</v>
      </c>
      <c r="C9" s="41" t="s">
        <v>1</v>
      </c>
      <c r="D9" s="42"/>
      <c r="E9" s="42"/>
      <c r="F9" s="43"/>
      <c r="G9" s="30" t="s">
        <v>4</v>
      </c>
      <c r="H9" s="31" t="s">
        <v>2</v>
      </c>
      <c r="I9" s="36" t="s">
        <v>0</v>
      </c>
      <c r="J9" s="31" t="s">
        <v>3</v>
      </c>
      <c r="K9" s="31" t="s">
        <v>5</v>
      </c>
      <c r="L9" s="31" t="s">
        <v>6</v>
      </c>
      <c r="M9" s="31" t="s">
        <v>7</v>
      </c>
      <c r="N9" s="31" t="s">
        <v>8</v>
      </c>
    </row>
    <row r="10" spans="2:14" ht="12.75" customHeight="1">
      <c r="B10" s="19">
        <v>1</v>
      </c>
      <c r="C10" s="44" t="s">
        <v>52</v>
      </c>
      <c r="D10" s="44"/>
      <c r="E10" s="44"/>
      <c r="F10" s="44"/>
      <c r="G10" s="4" t="s">
        <v>27</v>
      </c>
      <c r="H10" s="1"/>
      <c r="I10" s="1"/>
      <c r="J10" s="37">
        <v>10</v>
      </c>
      <c r="K10" s="20">
        <v>0</v>
      </c>
      <c r="L10" s="4">
        <v>9.5</v>
      </c>
      <c r="M10" s="21">
        <f>K10*1.095</f>
        <v>0</v>
      </c>
      <c r="N10" s="22">
        <f t="shared" ref="N10:N28" si="0">J10*M10</f>
        <v>0</v>
      </c>
    </row>
    <row r="11" spans="2:14" ht="12.75" customHeight="1">
      <c r="B11" s="19">
        <v>2</v>
      </c>
      <c r="C11" s="44" t="s">
        <v>53</v>
      </c>
      <c r="D11" s="44"/>
      <c r="E11" s="44"/>
      <c r="F11" s="44"/>
      <c r="G11" s="4" t="s">
        <v>27</v>
      </c>
      <c r="H11" s="1"/>
      <c r="I11" s="1"/>
      <c r="J11" s="37">
        <v>10</v>
      </c>
      <c r="K11" s="20"/>
      <c r="L11" s="4"/>
      <c r="M11" s="21"/>
      <c r="N11" s="22"/>
    </row>
    <row r="12" spans="2:14" ht="12.75" customHeight="1">
      <c r="B12" s="19">
        <v>3</v>
      </c>
      <c r="C12" s="44" t="s">
        <v>54</v>
      </c>
      <c r="D12" s="44"/>
      <c r="E12" s="44"/>
      <c r="F12" s="44"/>
      <c r="G12" s="4" t="s">
        <v>27</v>
      </c>
      <c r="H12" s="1"/>
      <c r="I12" s="1"/>
      <c r="J12" s="37">
        <v>10</v>
      </c>
      <c r="K12" s="20"/>
      <c r="L12" s="4"/>
      <c r="M12" s="21"/>
      <c r="N12" s="22"/>
    </row>
    <row r="13" spans="2:14" ht="12.75" customHeight="1">
      <c r="B13" s="19">
        <v>4</v>
      </c>
      <c r="C13" s="44" t="s">
        <v>25</v>
      </c>
      <c r="D13" s="44"/>
      <c r="E13" s="44"/>
      <c r="F13" s="44"/>
      <c r="G13" s="4" t="s">
        <v>27</v>
      </c>
      <c r="H13" s="1"/>
      <c r="I13" s="1"/>
      <c r="J13" s="37">
        <v>5</v>
      </c>
      <c r="K13" s="20">
        <v>0</v>
      </c>
      <c r="L13" s="4">
        <v>9.5</v>
      </c>
      <c r="M13" s="21">
        <f t="shared" ref="M13:M33" si="1">K13*1.095</f>
        <v>0</v>
      </c>
      <c r="N13" s="22">
        <f t="shared" si="0"/>
        <v>0</v>
      </c>
    </row>
    <row r="14" spans="2:14" ht="12.75" customHeight="1">
      <c r="B14" s="19">
        <f t="shared" ref="B14:B29" si="2">B13+1</f>
        <v>5</v>
      </c>
      <c r="C14" s="44" t="s">
        <v>26</v>
      </c>
      <c r="D14" s="44"/>
      <c r="E14" s="44"/>
      <c r="F14" s="44"/>
      <c r="G14" s="4" t="s">
        <v>27</v>
      </c>
      <c r="H14" s="1"/>
      <c r="I14" s="1"/>
      <c r="J14" s="37">
        <v>5</v>
      </c>
      <c r="K14" s="20">
        <v>0</v>
      </c>
      <c r="L14" s="4">
        <v>9.5</v>
      </c>
      <c r="M14" s="21">
        <f t="shared" si="1"/>
        <v>0</v>
      </c>
      <c r="N14" s="22">
        <f t="shared" si="0"/>
        <v>0</v>
      </c>
    </row>
    <row r="15" spans="2:14" ht="12.75" customHeight="1">
      <c r="B15" s="19">
        <f t="shared" si="2"/>
        <v>6</v>
      </c>
      <c r="C15" s="54" t="s">
        <v>37</v>
      </c>
      <c r="D15" s="54"/>
      <c r="E15" s="54"/>
      <c r="F15" s="54"/>
      <c r="G15" s="4" t="s">
        <v>22</v>
      </c>
      <c r="H15" s="1"/>
      <c r="I15" s="1"/>
      <c r="J15" s="37">
        <v>2000</v>
      </c>
      <c r="K15" s="20">
        <v>0</v>
      </c>
      <c r="L15" s="4">
        <v>9.5</v>
      </c>
      <c r="M15" s="21">
        <f t="shared" si="1"/>
        <v>0</v>
      </c>
      <c r="N15" s="22">
        <f t="shared" si="0"/>
        <v>0</v>
      </c>
    </row>
    <row r="16" spans="2:14" ht="12.75" customHeight="1">
      <c r="B16" s="19">
        <f t="shared" si="2"/>
        <v>7</v>
      </c>
      <c r="C16" s="54" t="s">
        <v>38</v>
      </c>
      <c r="D16" s="54"/>
      <c r="E16" s="54"/>
      <c r="F16" s="54"/>
      <c r="G16" s="4" t="s">
        <v>22</v>
      </c>
      <c r="H16" s="1"/>
      <c r="I16" s="1"/>
      <c r="J16" s="37">
        <v>2000</v>
      </c>
      <c r="K16" s="20">
        <v>0</v>
      </c>
      <c r="L16" s="4">
        <v>9.5</v>
      </c>
      <c r="M16" s="21">
        <f t="shared" si="1"/>
        <v>0</v>
      </c>
      <c r="N16" s="22">
        <f t="shared" si="0"/>
        <v>0</v>
      </c>
    </row>
    <row r="17" spans="2:14" ht="12.75" customHeight="1">
      <c r="B17" s="19">
        <f t="shared" si="2"/>
        <v>8</v>
      </c>
      <c r="C17" s="54" t="s">
        <v>39</v>
      </c>
      <c r="D17" s="54"/>
      <c r="E17" s="54"/>
      <c r="F17" s="54"/>
      <c r="G17" s="4" t="s">
        <v>22</v>
      </c>
      <c r="H17" s="1"/>
      <c r="I17" s="1"/>
      <c r="J17" s="37">
        <v>500</v>
      </c>
      <c r="K17" s="20">
        <v>0</v>
      </c>
      <c r="L17" s="4">
        <v>9.5</v>
      </c>
      <c r="M17" s="21">
        <f t="shared" si="1"/>
        <v>0</v>
      </c>
      <c r="N17" s="22">
        <f t="shared" si="0"/>
        <v>0</v>
      </c>
    </row>
    <row r="18" spans="2:14" ht="12.75" customHeight="1">
      <c r="B18" s="19">
        <f t="shared" si="2"/>
        <v>9</v>
      </c>
      <c r="C18" s="51" t="s">
        <v>16</v>
      </c>
      <c r="D18" s="52"/>
      <c r="E18" s="52"/>
      <c r="F18" s="53"/>
      <c r="G18" s="4" t="s">
        <v>22</v>
      </c>
      <c r="H18" s="1"/>
      <c r="I18" s="1"/>
      <c r="J18" s="37">
        <v>6500</v>
      </c>
      <c r="K18" s="20">
        <v>0</v>
      </c>
      <c r="L18" s="4">
        <v>9.5</v>
      </c>
      <c r="M18" s="21">
        <f t="shared" si="1"/>
        <v>0</v>
      </c>
      <c r="N18" s="22">
        <f t="shared" si="0"/>
        <v>0</v>
      </c>
    </row>
    <row r="19" spans="2:14" ht="12.75" customHeight="1">
      <c r="B19" s="19">
        <f t="shared" si="2"/>
        <v>10</v>
      </c>
      <c r="C19" s="51" t="s">
        <v>17</v>
      </c>
      <c r="D19" s="52"/>
      <c r="E19" s="52"/>
      <c r="F19" s="53"/>
      <c r="G19" s="4" t="s">
        <v>22</v>
      </c>
      <c r="H19" s="1"/>
      <c r="I19" s="1"/>
      <c r="J19" s="37">
        <v>5000</v>
      </c>
      <c r="K19" s="20">
        <v>0</v>
      </c>
      <c r="L19" s="4">
        <v>9.5</v>
      </c>
      <c r="M19" s="21">
        <f t="shared" si="1"/>
        <v>0</v>
      </c>
      <c r="N19" s="22">
        <f t="shared" si="0"/>
        <v>0</v>
      </c>
    </row>
    <row r="20" spans="2:14" ht="12.75" customHeight="1">
      <c r="B20" s="19">
        <f t="shared" si="2"/>
        <v>11</v>
      </c>
      <c r="C20" s="51" t="s">
        <v>28</v>
      </c>
      <c r="D20" s="52"/>
      <c r="E20" s="52"/>
      <c r="F20" s="53"/>
      <c r="G20" s="4" t="s">
        <v>22</v>
      </c>
      <c r="H20" s="1"/>
      <c r="I20" s="1"/>
      <c r="J20" s="37">
        <v>400</v>
      </c>
      <c r="K20" s="20">
        <v>0</v>
      </c>
      <c r="L20" s="4">
        <v>9.5</v>
      </c>
      <c r="M20" s="21">
        <f t="shared" si="1"/>
        <v>0</v>
      </c>
      <c r="N20" s="22">
        <f t="shared" si="0"/>
        <v>0</v>
      </c>
    </row>
    <row r="21" spans="2:14" ht="12.75" customHeight="1">
      <c r="B21" s="19">
        <f t="shared" si="2"/>
        <v>12</v>
      </c>
      <c r="C21" s="51" t="s">
        <v>55</v>
      </c>
      <c r="D21" s="52"/>
      <c r="E21" s="52"/>
      <c r="F21" s="53"/>
      <c r="G21" s="4" t="s">
        <v>22</v>
      </c>
      <c r="H21" s="1"/>
      <c r="I21" s="1"/>
      <c r="J21" s="37">
        <v>1000</v>
      </c>
      <c r="K21" s="20">
        <v>0</v>
      </c>
      <c r="L21" s="4">
        <v>9.5</v>
      </c>
      <c r="M21" s="21">
        <f t="shared" si="1"/>
        <v>0</v>
      </c>
      <c r="N21" s="22">
        <f t="shared" si="0"/>
        <v>0</v>
      </c>
    </row>
    <row r="22" spans="2:14" ht="12.75" customHeight="1">
      <c r="B22" s="19">
        <f t="shared" si="2"/>
        <v>13</v>
      </c>
      <c r="C22" s="48" t="s">
        <v>30</v>
      </c>
      <c r="D22" s="49"/>
      <c r="E22" s="49"/>
      <c r="F22" s="50"/>
      <c r="G22" s="4" t="s">
        <v>22</v>
      </c>
      <c r="H22" s="1"/>
      <c r="I22" s="1"/>
      <c r="J22" s="37">
        <v>100</v>
      </c>
      <c r="K22" s="20">
        <v>0</v>
      </c>
      <c r="L22" s="4">
        <v>9.5</v>
      </c>
      <c r="M22" s="21">
        <f t="shared" si="1"/>
        <v>0</v>
      </c>
      <c r="N22" s="22">
        <f t="shared" si="0"/>
        <v>0</v>
      </c>
    </row>
    <row r="23" spans="2:14" ht="12.75" customHeight="1">
      <c r="B23" s="19">
        <f t="shared" si="2"/>
        <v>14</v>
      </c>
      <c r="C23" s="48" t="s">
        <v>40</v>
      </c>
      <c r="D23" s="49"/>
      <c r="E23" s="49"/>
      <c r="F23" s="50"/>
      <c r="G23" s="4" t="s">
        <v>22</v>
      </c>
      <c r="H23" s="1"/>
      <c r="I23" s="1"/>
      <c r="J23" s="37">
        <v>100</v>
      </c>
      <c r="K23" s="20">
        <v>0</v>
      </c>
      <c r="L23" s="4">
        <v>9.5</v>
      </c>
      <c r="M23" s="21">
        <f t="shared" si="1"/>
        <v>0</v>
      </c>
      <c r="N23" s="22">
        <f t="shared" si="0"/>
        <v>0</v>
      </c>
    </row>
    <row r="24" spans="2:14" ht="12.75" customHeight="1">
      <c r="B24" s="19">
        <f t="shared" si="2"/>
        <v>15</v>
      </c>
      <c r="C24" s="48" t="s">
        <v>29</v>
      </c>
      <c r="D24" s="49"/>
      <c r="E24" s="49"/>
      <c r="F24" s="50"/>
      <c r="G24" s="4" t="s">
        <v>22</v>
      </c>
      <c r="H24" s="1"/>
      <c r="I24" s="1"/>
      <c r="J24" s="37">
        <v>200</v>
      </c>
      <c r="K24" s="20">
        <v>0</v>
      </c>
      <c r="L24" s="4">
        <v>9.5</v>
      </c>
      <c r="M24" s="21">
        <f t="shared" si="1"/>
        <v>0</v>
      </c>
      <c r="N24" s="22">
        <f t="shared" si="0"/>
        <v>0</v>
      </c>
    </row>
    <row r="25" spans="2:14" ht="12.75" customHeight="1">
      <c r="B25" s="19">
        <f t="shared" si="2"/>
        <v>16</v>
      </c>
      <c r="C25" s="48" t="s">
        <v>18</v>
      </c>
      <c r="D25" s="49"/>
      <c r="E25" s="49"/>
      <c r="F25" s="50"/>
      <c r="G25" s="4" t="s">
        <v>22</v>
      </c>
      <c r="H25" s="1"/>
      <c r="I25" s="1"/>
      <c r="J25" s="37">
        <v>200</v>
      </c>
      <c r="K25" s="20">
        <v>0</v>
      </c>
      <c r="L25" s="4">
        <v>9.5</v>
      </c>
      <c r="M25" s="21">
        <f t="shared" si="1"/>
        <v>0</v>
      </c>
      <c r="N25" s="22">
        <f t="shared" si="0"/>
        <v>0</v>
      </c>
    </row>
    <row r="26" spans="2:14" ht="12.75" customHeight="1">
      <c r="B26" s="19">
        <f t="shared" si="2"/>
        <v>17</v>
      </c>
      <c r="C26" s="48" t="s">
        <v>32</v>
      </c>
      <c r="D26" s="49"/>
      <c r="E26" s="49"/>
      <c r="F26" s="50"/>
      <c r="G26" s="4" t="s">
        <v>22</v>
      </c>
      <c r="H26" s="1"/>
      <c r="I26" s="1"/>
      <c r="J26" s="37">
        <v>100</v>
      </c>
      <c r="K26" s="20">
        <v>0</v>
      </c>
      <c r="L26" s="4">
        <v>9.5</v>
      </c>
      <c r="M26" s="21">
        <f t="shared" si="1"/>
        <v>0</v>
      </c>
      <c r="N26" s="22">
        <f t="shared" si="0"/>
        <v>0</v>
      </c>
    </row>
    <row r="27" spans="2:14" ht="12.75" customHeight="1">
      <c r="B27" s="19">
        <f t="shared" si="2"/>
        <v>18</v>
      </c>
      <c r="C27" s="48" t="s">
        <v>31</v>
      </c>
      <c r="D27" s="49"/>
      <c r="E27" s="49"/>
      <c r="F27" s="50"/>
      <c r="G27" s="4" t="s">
        <v>22</v>
      </c>
      <c r="H27" s="1"/>
      <c r="I27" s="1"/>
      <c r="J27" s="37">
        <v>100</v>
      </c>
      <c r="K27" s="20">
        <v>0</v>
      </c>
      <c r="L27" s="4">
        <v>9.5</v>
      </c>
      <c r="M27" s="21">
        <f t="shared" si="1"/>
        <v>0</v>
      </c>
      <c r="N27" s="22">
        <f t="shared" si="0"/>
        <v>0</v>
      </c>
    </row>
    <row r="28" spans="2:14" ht="12.75" customHeight="1">
      <c r="B28" s="19">
        <f t="shared" si="2"/>
        <v>19</v>
      </c>
      <c r="C28" s="48" t="s">
        <v>41</v>
      </c>
      <c r="D28" s="49"/>
      <c r="E28" s="49"/>
      <c r="F28" s="50"/>
      <c r="G28" s="4" t="s">
        <v>22</v>
      </c>
      <c r="H28" s="1"/>
      <c r="I28" s="1"/>
      <c r="J28" s="37">
        <v>550</v>
      </c>
      <c r="K28" s="20">
        <v>0</v>
      </c>
      <c r="L28" s="4">
        <v>9.5</v>
      </c>
      <c r="M28" s="21">
        <f t="shared" si="1"/>
        <v>0</v>
      </c>
      <c r="N28" s="22">
        <f t="shared" si="0"/>
        <v>0</v>
      </c>
    </row>
    <row r="29" spans="2:14" ht="12.75" customHeight="1">
      <c r="B29" s="19">
        <f t="shared" si="2"/>
        <v>20</v>
      </c>
      <c r="C29" s="48" t="s">
        <v>42</v>
      </c>
      <c r="D29" s="49"/>
      <c r="E29" s="49"/>
      <c r="F29" s="50"/>
      <c r="G29" s="4" t="s">
        <v>22</v>
      </c>
      <c r="H29" s="1"/>
      <c r="I29" s="1"/>
      <c r="J29" s="37">
        <v>100</v>
      </c>
      <c r="K29" s="20">
        <v>0</v>
      </c>
      <c r="L29" s="4">
        <v>9.5</v>
      </c>
      <c r="M29" s="21">
        <f t="shared" si="1"/>
        <v>0</v>
      </c>
      <c r="N29" s="22">
        <f>J29*M29</f>
        <v>0</v>
      </c>
    </row>
    <row r="30" spans="2:14" ht="12.75" customHeight="1">
      <c r="B30" s="19">
        <v>21</v>
      </c>
      <c r="C30" s="45" t="s">
        <v>33</v>
      </c>
      <c r="D30" s="46"/>
      <c r="E30" s="46"/>
      <c r="F30" s="47"/>
      <c r="G30" s="4" t="s">
        <v>22</v>
      </c>
      <c r="H30" s="1"/>
      <c r="I30" s="1"/>
      <c r="J30" s="37">
        <v>800</v>
      </c>
      <c r="K30" s="20">
        <v>0</v>
      </c>
      <c r="L30" s="4">
        <v>9.5</v>
      </c>
      <c r="M30" s="21">
        <f t="shared" si="1"/>
        <v>0</v>
      </c>
      <c r="N30" s="22">
        <f>J30*M30</f>
        <v>0</v>
      </c>
    </row>
    <row r="31" spans="2:14" ht="12.75" customHeight="1">
      <c r="B31" s="19">
        <v>22</v>
      </c>
      <c r="C31" s="45" t="s">
        <v>43</v>
      </c>
      <c r="D31" s="46"/>
      <c r="E31" s="46"/>
      <c r="F31" s="47"/>
      <c r="G31" s="4" t="s">
        <v>22</v>
      </c>
      <c r="H31" s="1"/>
      <c r="I31" s="1"/>
      <c r="J31" s="37">
        <v>1000</v>
      </c>
      <c r="K31" s="20">
        <v>0</v>
      </c>
      <c r="L31" s="4">
        <v>9.5</v>
      </c>
      <c r="M31" s="21">
        <f t="shared" si="1"/>
        <v>0</v>
      </c>
      <c r="N31" s="22">
        <f t="shared" ref="N31" si="3">J31*M31</f>
        <v>0</v>
      </c>
    </row>
    <row r="32" spans="2:14" ht="12.75" customHeight="1">
      <c r="B32" s="19">
        <v>23</v>
      </c>
      <c r="C32" s="55" t="s">
        <v>44</v>
      </c>
      <c r="D32" s="56"/>
      <c r="E32" s="56"/>
      <c r="F32" s="57"/>
      <c r="G32" s="4" t="s">
        <v>22</v>
      </c>
      <c r="H32" s="1"/>
      <c r="I32" s="1"/>
      <c r="J32" s="37">
        <v>500</v>
      </c>
      <c r="K32" s="20">
        <v>0</v>
      </c>
      <c r="L32" s="4">
        <v>9.5</v>
      </c>
      <c r="M32" s="21">
        <f t="shared" si="1"/>
        <v>0</v>
      </c>
      <c r="N32" s="22">
        <f>J32*M32</f>
        <v>0</v>
      </c>
    </row>
    <row r="33" spans="2:14" ht="12.75" customHeight="1">
      <c r="B33" s="19">
        <v>24</v>
      </c>
      <c r="C33" s="45" t="s">
        <v>45</v>
      </c>
      <c r="D33" s="46"/>
      <c r="E33" s="46"/>
      <c r="F33" s="47"/>
      <c r="G33" s="4" t="s">
        <v>22</v>
      </c>
      <c r="H33" s="1"/>
      <c r="I33" s="1"/>
      <c r="J33" s="37">
        <v>1000</v>
      </c>
      <c r="K33" s="20">
        <v>0</v>
      </c>
      <c r="L33" s="4">
        <v>9.5</v>
      </c>
      <c r="M33" s="21">
        <f t="shared" si="1"/>
        <v>0</v>
      </c>
      <c r="N33" s="22">
        <f t="shared" ref="N33" si="4">J33*M33</f>
        <v>0</v>
      </c>
    </row>
    <row r="34" spans="2:14" ht="12.75" customHeight="1">
      <c r="B34" s="32"/>
      <c r="C34" s="38" t="s">
        <v>36</v>
      </c>
      <c r="D34" s="39"/>
      <c r="E34" s="39"/>
      <c r="F34" s="40"/>
      <c r="G34" s="33"/>
      <c r="H34" s="34"/>
      <c r="I34" s="34"/>
      <c r="J34" s="34"/>
      <c r="K34" s="34"/>
      <c r="L34" s="34"/>
      <c r="M34" s="34"/>
      <c r="N34" s="35">
        <f>SUM(N10:N33)</f>
        <v>0</v>
      </c>
    </row>
    <row r="35" spans="2:14" s="2" customFormat="1" ht="12.75" customHeight="1"/>
    <row r="36" spans="2:14" s="2" customFormat="1" ht="12.75" customHeight="1">
      <c r="B36" s="2" t="s">
        <v>15</v>
      </c>
    </row>
    <row r="37" spans="2:14" s="2" customFormat="1" ht="12.75" customHeight="1">
      <c r="B37" s="2" t="s">
        <v>24</v>
      </c>
    </row>
    <row r="38" spans="2:14" s="2" customFormat="1" ht="12.75" customHeight="1">
      <c r="B38" s="2" t="s">
        <v>23</v>
      </c>
    </row>
    <row r="39" spans="2:14" s="2" customFormat="1" ht="12.75" customHeight="1">
      <c r="B39" s="2" t="s">
        <v>21</v>
      </c>
    </row>
    <row r="40" spans="2:14" s="24" customFormat="1" ht="12.75" customHeight="1">
      <c r="B40" s="24" t="s">
        <v>12</v>
      </c>
      <c r="G40" s="25"/>
      <c r="I40" s="25" t="s">
        <v>13</v>
      </c>
      <c r="L40" s="24" t="s">
        <v>14</v>
      </c>
    </row>
    <row r="41" spans="2:14" s="26" customFormat="1" ht="12.75" customHeight="1">
      <c r="B41" s="24"/>
      <c r="G41" s="25"/>
      <c r="H41" s="27"/>
      <c r="I41" s="27"/>
      <c r="J41" s="27"/>
      <c r="K41" s="27"/>
      <c r="L41" s="27"/>
      <c r="M41" s="27"/>
      <c r="N41" s="27"/>
    </row>
    <row r="42" spans="2:14" s="26" customFormat="1" ht="12.75" customHeight="1">
      <c r="B42" s="24"/>
      <c r="G42" s="25"/>
      <c r="H42" s="27"/>
      <c r="I42" s="27"/>
      <c r="J42" s="27"/>
      <c r="K42" s="27"/>
      <c r="L42" s="27"/>
      <c r="M42" s="27"/>
      <c r="N42" s="27"/>
    </row>
    <row r="43" spans="2:14" s="26" customFormat="1" ht="12.75" customHeight="1">
      <c r="B43" s="24"/>
      <c r="G43" s="25"/>
      <c r="H43" s="27"/>
      <c r="I43" s="27"/>
      <c r="J43" s="27"/>
      <c r="K43" s="27"/>
      <c r="L43" s="27"/>
      <c r="M43" s="27"/>
      <c r="N43" s="27"/>
    </row>
    <row r="44" spans="2:14" s="26" customFormat="1" ht="12.75" customHeight="1">
      <c r="B44" s="24"/>
      <c r="G44" s="25"/>
      <c r="H44" s="27"/>
      <c r="I44" s="27"/>
      <c r="J44" s="27"/>
      <c r="K44" s="27"/>
      <c r="L44" s="27"/>
      <c r="M44" s="27"/>
      <c r="N44" s="27"/>
    </row>
    <row r="45" spans="2:14" s="26" customFormat="1" ht="12.75" customHeight="1">
      <c r="B45" s="24"/>
      <c r="G45" s="25"/>
      <c r="H45" s="27"/>
      <c r="I45" s="27"/>
      <c r="J45" s="27"/>
      <c r="K45" s="27"/>
      <c r="L45" s="27"/>
      <c r="M45" s="27"/>
      <c r="N45" s="27"/>
    </row>
    <row r="46" spans="2:14" s="26" customFormat="1" ht="12.75" customHeight="1">
      <c r="B46" s="24"/>
      <c r="G46" s="25"/>
      <c r="H46" s="27"/>
      <c r="I46" s="27"/>
      <c r="J46" s="27"/>
      <c r="K46" s="27"/>
      <c r="L46" s="27"/>
      <c r="M46" s="27"/>
      <c r="N46" s="27"/>
    </row>
    <row r="47" spans="2:14" s="26" customFormat="1" ht="12.75" customHeight="1">
      <c r="B47" s="24"/>
      <c r="G47" s="25"/>
      <c r="H47" s="27"/>
      <c r="I47" s="27"/>
      <c r="J47" s="27"/>
      <c r="K47" s="27"/>
      <c r="L47" s="27"/>
      <c r="M47" s="27"/>
      <c r="N47" s="27"/>
    </row>
    <row r="48" spans="2:14" s="26" customFormat="1" ht="12.75" customHeight="1">
      <c r="B48" s="24"/>
      <c r="G48" s="25"/>
      <c r="H48" s="27"/>
      <c r="I48" s="27"/>
      <c r="J48" s="27"/>
      <c r="K48" s="27"/>
      <c r="L48" s="27"/>
      <c r="M48" s="27"/>
      <c r="N48" s="27"/>
    </row>
    <row r="49" spans="2:14" s="26" customFormat="1" ht="12.75" customHeight="1">
      <c r="B49" s="24"/>
      <c r="G49" s="25"/>
      <c r="H49" s="27"/>
      <c r="I49" s="27"/>
      <c r="J49" s="27"/>
      <c r="K49" s="27"/>
      <c r="L49" s="27"/>
      <c r="M49" s="27"/>
      <c r="N49" s="27"/>
    </row>
  </sheetData>
  <mergeCells count="26">
    <mergeCell ref="C31:F31"/>
    <mergeCell ref="C32:F32"/>
    <mergeCell ref="C33:F33"/>
    <mergeCell ref="C34:F34"/>
    <mergeCell ref="C17:F17"/>
    <mergeCell ref="C24:F24"/>
    <mergeCell ref="C25:F25"/>
    <mergeCell ref="C26:F26"/>
    <mergeCell ref="C18:F18"/>
    <mergeCell ref="C19:F19"/>
    <mergeCell ref="C20:F20"/>
    <mergeCell ref="C21:F21"/>
    <mergeCell ref="C29:F29"/>
    <mergeCell ref="C30:F30"/>
    <mergeCell ref="C22:F22"/>
    <mergeCell ref="C23:F23"/>
    <mergeCell ref="C27:F27"/>
    <mergeCell ref="C28:F28"/>
    <mergeCell ref="C15:F15"/>
    <mergeCell ref="C16:F16"/>
    <mergeCell ref="C9:F9"/>
    <mergeCell ref="C10:F10"/>
    <mergeCell ref="C13:F13"/>
    <mergeCell ref="C14:F14"/>
    <mergeCell ref="C11:F11"/>
    <mergeCell ref="C12:F12"/>
  </mergeCells>
  <phoneticPr fontId="0" type="noConversion"/>
  <pageMargins left="0.53" right="0.22" top="0.55000000000000004" bottom="0.17" header="0" footer="0"/>
  <pageSetup paperSize="9" orientation="landscape" verticalDpi="300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125" zoomScaleNormal="125" zoomScalePageLayoutView="125" workbookViewId="0">
      <selection activeCell="B11" sqref="B11:E11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85546875" customWidth="1"/>
    <col min="7" max="7" width="7.85546875" customWidth="1"/>
    <col min="8" max="8" width="20.7109375" customWidth="1"/>
    <col min="10" max="10" width="13.7109375" customWidth="1"/>
    <col min="11" max="11" width="7.5703125" customWidth="1"/>
    <col min="12" max="12" width="13.7109375" customWidth="1"/>
    <col min="13" max="13" width="16.85546875" customWidth="1"/>
  </cols>
  <sheetData>
    <row r="1" spans="1:13" ht="14">
      <c r="A1" s="5" t="s">
        <v>19</v>
      </c>
      <c r="B1" s="6"/>
      <c r="C1" s="6"/>
      <c r="D1" s="6"/>
      <c r="E1" s="5"/>
      <c r="F1" s="7"/>
      <c r="G1" s="7"/>
      <c r="H1" s="7"/>
      <c r="I1" s="7"/>
      <c r="J1" s="7"/>
      <c r="K1" s="7"/>
      <c r="L1" s="7"/>
      <c r="M1" s="7" t="s">
        <v>47</v>
      </c>
    </row>
    <row r="2" spans="1:13" ht="14">
      <c r="A2" s="8" t="s">
        <v>20</v>
      </c>
      <c r="B2" s="6"/>
      <c r="C2" s="6"/>
      <c r="D2" s="6"/>
      <c r="E2" s="8"/>
      <c r="F2" s="9"/>
      <c r="G2" s="9"/>
      <c r="H2" s="9"/>
      <c r="I2" s="9"/>
      <c r="J2" s="9"/>
      <c r="K2" s="9"/>
      <c r="L2" s="9"/>
      <c r="M2" s="9"/>
    </row>
    <row r="3" spans="1:13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</row>
    <row r="4" spans="1:13">
      <c r="A4" s="10" t="s">
        <v>9</v>
      </c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</row>
    <row r="5" spans="1:13" ht="14">
      <c r="A5" s="12"/>
      <c r="B5" s="12"/>
      <c r="C5" s="12"/>
      <c r="D5" s="12"/>
      <c r="E5" s="12"/>
      <c r="F5" s="13"/>
      <c r="G5" s="14"/>
      <c r="H5" s="14"/>
      <c r="I5" s="14"/>
      <c r="J5" s="14"/>
      <c r="K5" s="14"/>
      <c r="L5" s="14"/>
      <c r="M5" s="14"/>
    </row>
    <row r="6" spans="1:13" ht="14">
      <c r="A6" s="6"/>
      <c r="B6" s="6"/>
      <c r="C6" s="15"/>
      <c r="D6" s="15"/>
      <c r="E6" s="15"/>
      <c r="F6" s="9"/>
      <c r="G6" s="16"/>
      <c r="H6" s="16" t="s">
        <v>10</v>
      </c>
      <c r="I6" s="16"/>
      <c r="J6" s="16"/>
      <c r="K6" s="17"/>
      <c r="L6" s="17"/>
      <c r="M6" s="17"/>
    </row>
    <row r="7" spans="1:13" ht="14">
      <c r="A7" s="5"/>
      <c r="B7" s="18"/>
      <c r="C7" s="18"/>
      <c r="D7" s="18"/>
      <c r="E7" s="18"/>
      <c r="F7" s="7"/>
      <c r="G7" s="16"/>
      <c r="H7" s="16" t="s">
        <v>46</v>
      </c>
      <c r="I7" s="16"/>
      <c r="J7" s="16"/>
      <c r="K7" s="16"/>
      <c r="L7" s="16"/>
      <c r="M7" s="16"/>
    </row>
    <row r="8" spans="1:13" ht="14">
      <c r="A8" s="5"/>
      <c r="B8" s="18"/>
      <c r="C8" s="18"/>
      <c r="D8" s="18"/>
      <c r="E8" s="18"/>
      <c r="F8" s="7"/>
      <c r="G8" s="16"/>
      <c r="H8" s="16"/>
      <c r="I8" s="16"/>
      <c r="J8" s="16"/>
      <c r="K8" s="16"/>
      <c r="L8" s="16"/>
      <c r="M8" s="16"/>
    </row>
    <row r="9" spans="1:13">
      <c r="A9" s="29" t="s">
        <v>11</v>
      </c>
      <c r="B9" s="41" t="s">
        <v>1</v>
      </c>
      <c r="C9" s="42"/>
      <c r="D9" s="42"/>
      <c r="E9" s="43"/>
      <c r="F9" s="30" t="s">
        <v>4</v>
      </c>
      <c r="G9" s="31" t="s">
        <v>2</v>
      </c>
      <c r="H9" s="36" t="s">
        <v>0</v>
      </c>
      <c r="I9" s="31" t="s">
        <v>3</v>
      </c>
      <c r="J9" s="31" t="s">
        <v>5</v>
      </c>
      <c r="K9" s="31" t="s">
        <v>6</v>
      </c>
      <c r="L9" s="31" t="s">
        <v>7</v>
      </c>
      <c r="M9" s="31" t="s">
        <v>8</v>
      </c>
    </row>
    <row r="10" spans="1:13">
      <c r="A10" s="19">
        <v>1</v>
      </c>
      <c r="B10" s="44" t="s">
        <v>48</v>
      </c>
      <c r="C10" s="44"/>
      <c r="D10" s="44"/>
      <c r="E10" s="44"/>
      <c r="F10" s="4" t="s">
        <v>22</v>
      </c>
      <c r="G10" s="1"/>
      <c r="H10" s="1"/>
      <c r="I10" s="37">
        <v>15</v>
      </c>
      <c r="J10" s="20">
        <v>0</v>
      </c>
      <c r="K10" s="4">
        <v>9.5</v>
      </c>
      <c r="L10" s="21">
        <f>J10*1.095</f>
        <v>0</v>
      </c>
      <c r="M10" s="22">
        <f t="shared" ref="M10:M13" si="0">I10*L10</f>
        <v>0</v>
      </c>
    </row>
    <row r="11" spans="1:13">
      <c r="A11" s="19">
        <v>2</v>
      </c>
      <c r="B11" s="48" t="s">
        <v>49</v>
      </c>
      <c r="C11" s="49"/>
      <c r="D11" s="49"/>
      <c r="E11" s="50"/>
      <c r="F11" s="4" t="s">
        <v>22</v>
      </c>
      <c r="G11" s="1"/>
      <c r="H11" s="1"/>
      <c r="I11" s="37">
        <v>15</v>
      </c>
      <c r="J11" s="20">
        <v>0</v>
      </c>
      <c r="K11" s="4">
        <v>9.5</v>
      </c>
      <c r="L11" s="21">
        <f t="shared" ref="L11:L13" si="1">J11*1.095</f>
        <v>0</v>
      </c>
      <c r="M11" s="22">
        <f t="shared" ref="M11:M13" si="2">I11*L11</f>
        <v>0</v>
      </c>
    </row>
    <row r="12" spans="1:13">
      <c r="A12" s="19">
        <v>3</v>
      </c>
      <c r="B12" s="44" t="s">
        <v>50</v>
      </c>
      <c r="C12" s="44"/>
      <c r="D12" s="44"/>
      <c r="E12" s="44"/>
      <c r="F12" s="4" t="s">
        <v>22</v>
      </c>
      <c r="G12" s="1"/>
      <c r="H12" s="1"/>
      <c r="I12" s="37">
        <v>1000</v>
      </c>
      <c r="J12" s="20">
        <v>0</v>
      </c>
      <c r="K12" s="4">
        <v>9.5</v>
      </c>
      <c r="L12" s="21">
        <f t="shared" si="1"/>
        <v>0</v>
      </c>
      <c r="M12" s="22">
        <f t="shared" si="2"/>
        <v>0</v>
      </c>
    </row>
    <row r="13" spans="1:13">
      <c r="A13" s="19">
        <v>4</v>
      </c>
      <c r="B13" s="44" t="s">
        <v>51</v>
      </c>
      <c r="C13" s="44"/>
      <c r="D13" s="44"/>
      <c r="E13" s="44"/>
      <c r="F13" s="4" t="s">
        <v>22</v>
      </c>
      <c r="G13" s="1"/>
      <c r="H13" s="1"/>
      <c r="I13" s="37">
        <v>1000</v>
      </c>
      <c r="J13" s="20">
        <v>0</v>
      </c>
      <c r="K13" s="4">
        <v>9.5</v>
      </c>
      <c r="L13" s="21">
        <f t="shared" si="1"/>
        <v>0</v>
      </c>
      <c r="M13" s="22">
        <f t="shared" si="2"/>
        <v>0</v>
      </c>
    </row>
    <row r="14" spans="1:13" ht="13.75" customHeight="1">
      <c r="A14" s="32"/>
      <c r="B14" s="38" t="s">
        <v>34</v>
      </c>
      <c r="C14" s="39"/>
      <c r="D14" s="39"/>
      <c r="E14" s="40"/>
      <c r="F14" s="33"/>
      <c r="G14" s="34"/>
      <c r="H14" s="34"/>
      <c r="I14" s="34"/>
      <c r="J14" s="34"/>
      <c r="K14" s="34"/>
      <c r="L14" s="34"/>
      <c r="M14" s="35">
        <f>SUM(M10:M13)</f>
        <v>0</v>
      </c>
    </row>
    <row r="15" spans="1:13" ht="13.75" customHeight="1"/>
    <row r="16" spans="1:13" ht="13.75" customHeight="1"/>
    <row r="17" spans="1:13" ht="13.75" customHeight="1"/>
    <row r="18" spans="1:13" ht="13.75" customHeight="1"/>
    <row r="19" spans="1:13">
      <c r="A19" s="2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3.75" customHeight="1">
      <c r="A20" s="2" t="s">
        <v>24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3.75" customHeight="1">
      <c r="A21" s="2" t="s">
        <v>23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3.75" customHeight="1">
      <c r="A22" s="2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4" t="s">
        <v>12</v>
      </c>
      <c r="B23" s="24"/>
      <c r="C23" s="24"/>
      <c r="D23" s="24"/>
      <c r="E23" s="24"/>
      <c r="F23" s="25"/>
      <c r="G23" s="24"/>
      <c r="H23" s="25" t="s">
        <v>13</v>
      </c>
      <c r="I23" s="24"/>
      <c r="J23" s="24"/>
      <c r="K23" s="24" t="s">
        <v>14</v>
      </c>
      <c r="L23" s="24"/>
      <c r="M23" s="24"/>
    </row>
    <row r="26" spans="1:13" ht="13.75" customHeight="1"/>
    <row r="27" spans="1:13" ht="13.75" customHeight="1"/>
    <row r="29" spans="1:13" ht="13.75" customHeight="1"/>
    <row r="30" spans="1:13" ht="13.75" customHeight="1"/>
  </sheetData>
  <mergeCells count="6">
    <mergeCell ref="B14:E14"/>
    <mergeCell ref="B9:E9"/>
    <mergeCell ref="B10:E10"/>
    <mergeCell ref="B13:E13"/>
    <mergeCell ref="B11:E11"/>
    <mergeCell ref="B12:E12"/>
  </mergeCells>
  <pageMargins left="0.70866141732283472" right="0.70866141732283472" top="0.74803149606299213" bottom="0.74803149606299213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Sadni sokovi, sirupi - 14</vt:lpstr>
      <vt:lpstr>MED z geo. por. - 17</vt:lpstr>
    </vt:vector>
  </TitlesOfParts>
  <Company>Razpisi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Lana Čerič</cp:lastModifiedBy>
  <cp:lastPrinted>2016-04-06T10:24:18Z</cp:lastPrinted>
  <dcterms:created xsi:type="dcterms:W3CDTF">2003-09-11T05:25:30Z</dcterms:created>
  <dcterms:modified xsi:type="dcterms:W3CDTF">2016-05-31T10:26:08Z</dcterms:modified>
</cp:coreProperties>
</file>